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railbv-my.sharepoint.com/personal/matthijs_doesburg_ka_prorail_nl/Documents/ARCHIEF/6) Masterplan 2027/PMT Spoorstaafonderhoud [gedeeld]/ROVK 27-30 Frezen/Annex 2a vraagspecificatie procesdeel/"/>
    </mc:Choice>
  </mc:AlternateContent>
  <xr:revisionPtr revIDLastSave="89" documentId="13_ncr:1_{B7C61FDB-52DA-4835-AB46-31BDCEFDC364}" xr6:coauthVersionLast="47" xr6:coauthVersionMax="47" xr10:uidLastSave="{153736CF-F5F5-4419-8764-7C060DAFEAB9}"/>
  <bookViews>
    <workbookView xWindow="-14475" yWindow="-16297" windowWidth="28995" windowHeight="15794" xr2:uid="{E7418042-E8DC-459A-AE10-A4555DD8634A}"/>
  </bookViews>
  <sheets>
    <sheet name="Bijlage 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E14" i="1"/>
  <c r="C42" i="1"/>
  <c r="C34" i="1"/>
  <c r="E30" i="1"/>
  <c r="I20" i="1"/>
  <c r="I21" i="1"/>
  <c r="H19" i="1"/>
  <c r="E34" i="1" l="1"/>
  <c r="E36" i="1" s="1"/>
  <c r="E37" i="1" s="1"/>
  <c r="E43" i="1"/>
  <c r="E51" i="1"/>
  <c r="E42" i="1"/>
  <c r="E45" i="1" l="1"/>
  <c r="E38" i="1"/>
  <c r="E46" i="1" l="1"/>
  <c r="E53" i="1"/>
  <c r="E47" i="1" l="1"/>
  <c r="E54" i="1"/>
  <c r="E62" i="1" s="1"/>
  <c r="E55" i="1"/>
</calcChain>
</file>

<file path=xl/sharedStrings.xml><?xml version="1.0" encoding="utf-8"?>
<sst xmlns="http://schemas.openxmlformats.org/spreadsheetml/2006/main" count="64" uniqueCount="59">
  <si>
    <t>Bijlage 3 bij Annex 2a - Betalingsbepaling deel correctief frezen</t>
  </si>
  <si>
    <t>Toelichting</t>
  </si>
  <si>
    <t>Ten behoeve van eenduidigheid is in deze bijlage een sterk versimpelde inzetplanning &amp; PV-rekensheet weergegeven.</t>
  </si>
  <si>
    <t>Ten behoeve van eenduidigheid zijn Afwijkingen zoals benoemd in artikel 11 van de Raamovereenkomst buiten scope van deze fictieve casus gelaten.</t>
  </si>
  <si>
    <t>Ten behoeve van eenduidigheid zijn alle verrekenbare items buiten scope van deze fictieve casus gelaten.</t>
  </si>
  <si>
    <t>UTRECHT27</t>
  </si>
  <si>
    <t xml:space="preserve">Inzetnummer </t>
  </si>
  <si>
    <t>Spoor</t>
  </si>
  <si>
    <t>Km van</t>
  </si>
  <si>
    <t>Km tot</t>
  </si>
  <si>
    <t>Gepland (m)</t>
  </si>
  <si>
    <t>Afname (mm)</t>
  </si>
  <si>
    <t>Termijn 1 facturabel (m)</t>
  </si>
  <si>
    <t>Termijn 2 facturabel (m)</t>
  </si>
  <si>
    <t>Termijn 3 facturabel (m)</t>
  </si>
  <si>
    <t>Opmerkingen OG</t>
  </si>
  <si>
    <t>UT.27.01</t>
  </si>
  <si>
    <t>A</t>
  </si>
  <si>
    <t>UT.27.02</t>
  </si>
  <si>
    <t>B</t>
  </si>
  <si>
    <t>Van 20.7 - 21.0 (300m) uitval OG. Deze tellen voorts mee als facturabele meters.</t>
  </si>
  <si>
    <t>C</t>
  </si>
  <si>
    <t>UT.27.03</t>
  </si>
  <si>
    <t>D</t>
  </si>
  <si>
    <t>PV 2: UT.27.03: Van km 0.0 - 0.5 (500m) uitval ON.    PV 3: Inhaalinzet UT.27.03R: 500m ingehaald.</t>
  </si>
  <si>
    <t>PV termijn 0</t>
  </si>
  <si>
    <t>ON heeft voorts voor iedere in opdracht gegeven inzet recht op 5% van de Inzetprijs. Op PV 0 is geen inhouding van 10% van kracht.</t>
  </si>
  <si>
    <t>Restant Inzetprijs (95% van Inzetprijs)</t>
  </si>
  <si>
    <t>Totaal PV0</t>
  </si>
  <si>
    <t>PV termijn 1</t>
  </si>
  <si>
    <t>Betalingspercentage tov restant inzetprijs</t>
  </si>
  <si>
    <t>UT.24.01</t>
  </si>
  <si>
    <t>Subtotaal PV1</t>
  </si>
  <si>
    <t>10% Inhouding PV1</t>
  </si>
  <si>
    <t>Totaal PV1</t>
  </si>
  <si>
    <t>PV termijn 2</t>
  </si>
  <si>
    <t>UT.24.02</t>
  </si>
  <si>
    <t>UT.24.03</t>
  </si>
  <si>
    <t>Subtotaal PV2</t>
  </si>
  <si>
    <t>10% Inhouding PV2</t>
  </si>
  <si>
    <t>Totaal PV2</t>
  </si>
  <si>
    <t>PV termijn 3</t>
  </si>
  <si>
    <t>UT.24.03R (inhaalinzet)</t>
  </si>
  <si>
    <t>Subtotaal PV3</t>
  </si>
  <si>
    <t>10% Inhouding PV3</t>
  </si>
  <si>
    <t>Totaal PV3</t>
  </si>
  <si>
    <t>PV termijn 4</t>
  </si>
  <si>
    <t>ON heeft voorts recht op vrijgave van alle eerder ingehouden bedragen</t>
  </si>
  <si>
    <t>Totaal PV 4</t>
  </si>
  <si>
    <t>Conclusies</t>
  </si>
  <si>
    <r>
      <t xml:space="preserve">1. Opdrachtnemer heeft in vier nachten </t>
    </r>
    <r>
      <rPr>
        <u/>
        <sz val="10"/>
        <color theme="1"/>
        <rFont val="Arial"/>
        <family val="2"/>
      </rPr>
      <t>alle</t>
    </r>
    <r>
      <rPr>
        <sz val="10"/>
        <color theme="1"/>
        <rFont val="Arial"/>
        <family val="2"/>
      </rPr>
      <t xml:space="preserve"> scope behorend bij de drie in opdracht gegeven inzetten uitgevoerd. Het finale realisatiepercentage van deze Deelopdracht is voorts 100%</t>
    </r>
  </si>
  <si>
    <t>2. De som van alle door Opdrachtgever verstrekte PV's betreft EUR 105.000, wat zich verhoudt tot 100% van de opdrachtwaarde (ex stelpost NVW) van deze Deelopdracht.</t>
  </si>
  <si>
    <t>Deelopdracht</t>
  </si>
  <si>
    <t>Dit betreft een fictieve casus ter verduidelijking van paragraaf 2.9 uit Annex 2a</t>
  </si>
  <si>
    <t>ON heeft ten gevolge van inhaalinzet UT.24.03R per 31 juli aan de voorwaarden als beschreven in paragraaf 2.9 voldaan.</t>
  </si>
  <si>
    <t>ON heeft voldaan aan de voorwaarden als beschreven in paragraaf 2.3 van Annex 2a.</t>
  </si>
  <si>
    <t>Opdrachtwaarde Deelopdracht excl stelpost NVW</t>
  </si>
  <si>
    <t>Aantal inzetten Deelopdracht</t>
  </si>
  <si>
    <t>Inzetprijs conform de Aanbieding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</si>
</sst>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[$-413]d/mmm/yyyy;@"/>
    <numFmt numFmtId="165" formatCode="0.0"/>
    <numFmt numFmtId="166" formatCode="_ &quot;€&quot;\ * #,##0_ ;_ &quot;€&quot;\ * \-#,##0_ ;_ &quot;€&quot;\ * &quot;-&quot;??_ ;_ @_ "/>
    <numFmt numFmtId="167" formatCode="_ &quot;€&quot;\ * #,##0.000_ ;_ &quot;€&quot;\ * \-#,##0.000_ ;_ &quot;€&quot;\ * &quot;-&quot;??_ ;_ @_ 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Univers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u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0" applyNumberFormat="0" applyFill="0" applyBorder="0" applyAlignment="0" applyProtection="0"/>
    <xf numFmtId="0" fontId="6" fillId="0" borderId="0"/>
  </cellStyleXfs>
  <cellXfs count="48">
    <xf numFmtId="0" fontId="0" fillId="0" borderId="0" xfId="0"/>
    <xf numFmtId="164" fontId="5" fillId="3" borderId="1" xfId="4" applyNumberFormat="1" applyFont="1" applyFill="1" applyBorder="1" applyAlignment="1">
      <alignment horizontal="center" vertical="center"/>
    </xf>
    <xf numFmtId="164" fontId="5" fillId="0" borderId="1" xfId="4" applyNumberFormat="1" applyFont="1" applyBorder="1" applyAlignment="1">
      <alignment horizontal="center" vertical="center"/>
    </xf>
    <xf numFmtId="0" fontId="5" fillId="2" borderId="1" xfId="3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8" fillId="0" borderId="0" xfId="0" applyFont="1"/>
    <xf numFmtId="1" fontId="5" fillId="3" borderId="1" xfId="4" applyNumberFormat="1" applyFont="1" applyFill="1" applyBorder="1" applyAlignment="1">
      <alignment horizontal="center" vertical="center"/>
    </xf>
    <xf numFmtId="1" fontId="5" fillId="0" borderId="1" xfId="4" applyNumberFormat="1" applyFont="1" applyBorder="1" applyAlignment="1">
      <alignment horizontal="center" vertical="center"/>
    </xf>
    <xf numFmtId="164" fontId="6" fillId="3" borderId="1" xfId="4" applyNumberFormat="1" applyFill="1" applyBorder="1" applyAlignment="1">
      <alignment horizontal="center" vertical="center"/>
    </xf>
    <xf numFmtId="1" fontId="6" fillId="3" borderId="1" xfId="4" applyNumberFormat="1" applyFill="1" applyBorder="1" applyAlignment="1">
      <alignment horizontal="center" vertical="center"/>
    </xf>
    <xf numFmtId="164" fontId="6" fillId="0" borderId="1" xfId="4" applyNumberFormat="1" applyBorder="1" applyAlignment="1">
      <alignment horizontal="center" vertical="center"/>
    </xf>
    <xf numFmtId="1" fontId="6" fillId="0" borderId="1" xfId="4" applyNumberFormat="1" applyBorder="1" applyAlignment="1">
      <alignment horizontal="center" vertical="center"/>
    </xf>
    <xf numFmtId="0" fontId="5" fillId="4" borderId="1" xfId="3" applyNumberFormat="1" applyFont="1" applyFill="1" applyBorder="1" applyAlignment="1" applyProtection="1">
      <alignment horizontal="center" vertical="center"/>
      <protection locked="0"/>
    </xf>
    <xf numFmtId="0" fontId="5" fillId="4" borderId="1" xfId="3" applyNumberFormat="1" applyFont="1" applyFill="1" applyBorder="1" applyAlignment="1" applyProtection="1">
      <alignment horizontal="left" vertical="center"/>
      <protection locked="0"/>
    </xf>
    <xf numFmtId="1" fontId="6" fillId="0" borderId="1" xfId="4" applyNumberFormat="1" applyBorder="1" applyAlignment="1">
      <alignment horizontal="left" vertical="center"/>
    </xf>
    <xf numFmtId="1" fontId="6" fillId="3" borderId="1" xfId="4" applyNumberFormat="1" applyFill="1" applyBorder="1" applyAlignment="1">
      <alignment horizontal="left" vertical="center"/>
    </xf>
    <xf numFmtId="0" fontId="8" fillId="5" borderId="0" xfId="0" applyFont="1" applyFill="1"/>
    <xf numFmtId="166" fontId="8" fillId="5" borderId="0" xfId="0" applyNumberFormat="1" applyFont="1" applyFill="1"/>
    <xf numFmtId="0" fontId="9" fillId="0" borderId="0" xfId="0" applyFont="1"/>
    <xf numFmtId="0" fontId="10" fillId="0" borderId="0" xfId="0" applyFont="1"/>
    <xf numFmtId="165" fontId="6" fillId="3" borderId="1" xfId="4" applyNumberFormat="1" applyFill="1" applyBorder="1" applyAlignment="1">
      <alignment horizontal="center" vertical="center"/>
    </xf>
    <xf numFmtId="165" fontId="6" fillId="0" borderId="1" xfId="4" applyNumberFormat="1" applyBorder="1" applyAlignment="1">
      <alignment horizontal="center" vertical="center"/>
    </xf>
    <xf numFmtId="0" fontId="6" fillId="5" borderId="0" xfId="0" applyFont="1" applyFill="1"/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4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166" fontId="8" fillId="0" borderId="6" xfId="1" applyNumberFormat="1" applyFont="1" applyBorder="1" applyAlignment="1">
      <alignment horizontal="center"/>
    </xf>
    <xf numFmtId="166" fontId="8" fillId="0" borderId="9" xfId="1" applyNumberFormat="1" applyFont="1" applyBorder="1" applyAlignment="1">
      <alignment horizontal="center"/>
    </xf>
    <xf numFmtId="166" fontId="8" fillId="0" borderId="0" xfId="0" applyNumberFormat="1" applyFont="1"/>
    <xf numFmtId="0" fontId="8" fillId="6" borderId="0" xfId="0" applyFont="1" applyFill="1"/>
    <xf numFmtId="0" fontId="2" fillId="0" borderId="0" xfId="0" applyFont="1"/>
    <xf numFmtId="0" fontId="2" fillId="0" borderId="3" xfId="0" applyFont="1" applyBorder="1"/>
    <xf numFmtId="0" fontId="2" fillId="0" borderId="8" xfId="0" applyFont="1" applyBorder="1"/>
    <xf numFmtId="166" fontId="2" fillId="0" borderId="0" xfId="0" applyNumberFormat="1" applyFont="1"/>
    <xf numFmtId="166" fontId="2" fillId="0" borderId="0" xfId="1" applyNumberFormat="1" applyFont="1" applyBorder="1" applyAlignment="1">
      <alignment horizontal="center"/>
    </xf>
    <xf numFmtId="44" fontId="2" fillId="0" borderId="0" xfId="1" applyFont="1"/>
    <xf numFmtId="0" fontId="2" fillId="5" borderId="0" xfId="0" applyFont="1" applyFill="1"/>
    <xf numFmtId="167" fontId="2" fillId="0" borderId="0" xfId="0" applyNumberFormat="1" applyFont="1"/>
    <xf numFmtId="10" fontId="2" fillId="5" borderId="0" xfId="2" applyNumberFormat="1" applyFont="1" applyFill="1"/>
    <xf numFmtId="166" fontId="2" fillId="5" borderId="0" xfId="0" applyNumberFormat="1" applyFont="1" applyFill="1"/>
    <xf numFmtId="0" fontId="2" fillId="6" borderId="0" xfId="0" applyFont="1" applyFill="1"/>
    <xf numFmtId="0" fontId="8" fillId="0" borderId="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" fillId="5" borderId="0" xfId="0" applyFont="1" applyFill="1"/>
  </cellXfs>
  <cellStyles count="5">
    <cellStyle name="Procent" xfId="2" builtinId="5"/>
    <cellStyle name="Standaard" xfId="0" builtinId="0"/>
    <cellStyle name="Standaard 11" xfId="4" xr:uid="{237B7461-88AE-4CA9-B3E6-00D8FF5649E8}"/>
    <cellStyle name="standaard font" xfId="3" xr:uid="{E30143C1-9753-4C67-B33A-4BB207898BA6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FA01E-01D5-411B-8A9F-B4CFA5B234EE}">
  <sheetPr>
    <pageSetUpPr fitToPage="1"/>
  </sheetPr>
  <dimension ref="A2:K68"/>
  <sheetViews>
    <sheetView tabSelected="1" zoomScaleNormal="100" workbookViewId="0">
      <selection activeCell="I58" sqref="I58"/>
    </sheetView>
  </sheetViews>
  <sheetFormatPr defaultColWidth="9.109375" defaultRowHeight="13.2" x14ac:dyDescent="0.25"/>
  <cols>
    <col min="1" max="1" width="6.109375" style="4" customWidth="1"/>
    <col min="2" max="2" width="23.109375" style="4" customWidth="1"/>
    <col min="3" max="3" width="10.5546875" style="4" customWidth="1"/>
    <col min="4" max="4" width="13.109375" style="4" customWidth="1"/>
    <col min="5" max="5" width="11" style="4" customWidth="1"/>
    <col min="6" max="7" width="13.109375" style="4" customWidth="1"/>
    <col min="8" max="8" width="26" style="4" customWidth="1"/>
    <col min="9" max="10" width="26.33203125" style="4" customWidth="1"/>
    <col min="11" max="11" width="108.33203125" style="4" customWidth="1"/>
    <col min="12" max="16384" width="9.109375" style="4"/>
  </cols>
  <sheetData>
    <row r="2" spans="1:6" x14ac:dyDescent="0.25">
      <c r="A2" s="32"/>
      <c r="B2" s="5" t="s">
        <v>0</v>
      </c>
      <c r="C2" s="32"/>
      <c r="D2" s="32"/>
      <c r="E2" s="32"/>
      <c r="F2" s="32"/>
    </row>
    <row r="4" spans="1:6" x14ac:dyDescent="0.25">
      <c r="A4" s="32"/>
      <c r="B4" s="5" t="s">
        <v>1</v>
      </c>
      <c r="C4" s="32"/>
      <c r="D4" s="32"/>
      <c r="E4" s="32"/>
      <c r="F4" s="32"/>
    </row>
    <row r="5" spans="1:6" x14ac:dyDescent="0.25">
      <c r="A5" s="18">
        <v>1</v>
      </c>
      <c r="B5" s="19" t="s">
        <v>53</v>
      </c>
      <c r="C5" s="32"/>
      <c r="D5" s="32"/>
      <c r="E5" s="32"/>
      <c r="F5" s="32"/>
    </row>
    <row r="6" spans="1:6" x14ac:dyDescent="0.25">
      <c r="A6" s="18">
        <v>2</v>
      </c>
      <c r="B6" s="18" t="s">
        <v>2</v>
      </c>
      <c r="C6" s="32"/>
      <c r="D6" s="32"/>
      <c r="E6" s="32"/>
      <c r="F6" s="32"/>
    </row>
    <row r="7" spans="1:6" s="18" customFormat="1" x14ac:dyDescent="0.25">
      <c r="A7" s="18">
        <v>3</v>
      </c>
      <c r="B7" s="18" t="s">
        <v>3</v>
      </c>
    </row>
    <row r="8" spans="1:6" s="18" customFormat="1" x14ac:dyDescent="0.25">
      <c r="A8" s="18">
        <v>4</v>
      </c>
      <c r="B8" s="18" t="s">
        <v>4</v>
      </c>
    </row>
    <row r="9" spans="1:6" s="18" customFormat="1" x14ac:dyDescent="0.25"/>
    <row r="10" spans="1:6" s="18" customFormat="1" ht="13.8" thickBot="1" x14ac:dyDescent="0.3"/>
    <row r="11" spans="1:6" x14ac:dyDescent="0.25">
      <c r="A11" s="32"/>
      <c r="B11" s="45" t="s">
        <v>52</v>
      </c>
      <c r="C11" s="46"/>
      <c r="D11" s="33"/>
      <c r="E11" s="26" t="s">
        <v>5</v>
      </c>
      <c r="F11" s="32"/>
    </row>
    <row r="12" spans="1:6" x14ac:dyDescent="0.25">
      <c r="A12" s="32"/>
      <c r="B12" s="43" t="s">
        <v>57</v>
      </c>
      <c r="C12" s="44"/>
      <c r="D12" s="32"/>
      <c r="E12" s="27">
        <v>3</v>
      </c>
      <c r="F12" s="32"/>
    </row>
    <row r="13" spans="1:6" x14ac:dyDescent="0.25">
      <c r="A13" s="32"/>
      <c r="B13" s="43" t="s">
        <v>58</v>
      </c>
      <c r="C13" s="44"/>
      <c r="D13" s="32"/>
      <c r="E13" s="28">
        <v>35000</v>
      </c>
      <c r="F13" s="32"/>
    </row>
    <row r="14" spans="1:6" ht="13.8" thickBot="1" x14ac:dyDescent="0.3">
      <c r="A14" s="32"/>
      <c r="B14" s="24" t="s">
        <v>56</v>
      </c>
      <c r="C14" s="25"/>
      <c r="D14" s="34"/>
      <c r="E14" s="29">
        <f>E12*E13</f>
        <v>105000</v>
      </c>
      <c r="F14" s="35"/>
    </row>
    <row r="15" spans="1:6" x14ac:dyDescent="0.25">
      <c r="A15" s="32"/>
      <c r="B15" s="23"/>
      <c r="C15" s="23"/>
      <c r="D15" s="36"/>
      <c r="E15" s="37"/>
      <c r="F15" s="32"/>
    </row>
    <row r="17" spans="2:11" x14ac:dyDescent="0.25">
      <c r="B17" s="3" t="s">
        <v>6</v>
      </c>
      <c r="C17" s="3" t="s">
        <v>7</v>
      </c>
      <c r="D17" s="3" t="s">
        <v>8</v>
      </c>
      <c r="E17" s="3" t="s">
        <v>9</v>
      </c>
      <c r="F17" s="3" t="s">
        <v>10</v>
      </c>
      <c r="G17" s="3" t="s">
        <v>11</v>
      </c>
      <c r="H17" s="12" t="s">
        <v>12</v>
      </c>
      <c r="I17" s="12" t="s">
        <v>13</v>
      </c>
      <c r="J17" s="12" t="s">
        <v>14</v>
      </c>
      <c r="K17" s="13" t="s">
        <v>15</v>
      </c>
    </row>
    <row r="18" spans="2:11" x14ac:dyDescent="0.25">
      <c r="B18" s="1" t="s">
        <v>16</v>
      </c>
      <c r="C18" s="8" t="s">
        <v>17</v>
      </c>
      <c r="D18" s="9">
        <v>2</v>
      </c>
      <c r="E18" s="9">
        <v>3</v>
      </c>
      <c r="F18" s="9">
        <v>1000</v>
      </c>
      <c r="G18" s="20">
        <v>1.8</v>
      </c>
      <c r="H18" s="6">
        <v>1000</v>
      </c>
      <c r="I18" s="6"/>
      <c r="J18" s="6"/>
      <c r="K18" s="6"/>
    </row>
    <row r="19" spans="2:11" x14ac:dyDescent="0.25">
      <c r="B19" s="1" t="s">
        <v>16</v>
      </c>
      <c r="C19" s="8" t="s">
        <v>17</v>
      </c>
      <c r="D19" s="9">
        <v>8</v>
      </c>
      <c r="E19" s="9">
        <v>10</v>
      </c>
      <c r="F19" s="9">
        <v>2000</v>
      </c>
      <c r="G19" s="20">
        <v>1.5</v>
      </c>
      <c r="H19" s="6">
        <f>1500+500</f>
        <v>2000</v>
      </c>
      <c r="I19" s="6"/>
      <c r="J19" s="6"/>
      <c r="K19" s="6"/>
    </row>
    <row r="20" spans="2:11" x14ac:dyDescent="0.25">
      <c r="B20" s="2" t="s">
        <v>18</v>
      </c>
      <c r="C20" s="10" t="s">
        <v>19</v>
      </c>
      <c r="D20" s="11">
        <v>20</v>
      </c>
      <c r="E20" s="11">
        <v>21</v>
      </c>
      <c r="F20" s="11">
        <v>1000</v>
      </c>
      <c r="G20" s="21">
        <v>1.8</v>
      </c>
      <c r="H20" s="7"/>
      <c r="I20" s="7">
        <f>700+300</f>
        <v>1000</v>
      </c>
      <c r="J20" s="7"/>
      <c r="K20" s="14" t="s">
        <v>20</v>
      </c>
    </row>
    <row r="21" spans="2:11" x14ac:dyDescent="0.25">
      <c r="B21" s="2" t="s">
        <v>18</v>
      </c>
      <c r="C21" s="10" t="s">
        <v>21</v>
      </c>
      <c r="D21" s="11">
        <v>26</v>
      </c>
      <c r="E21" s="11">
        <v>27</v>
      </c>
      <c r="F21" s="11">
        <v>1000</v>
      </c>
      <c r="G21" s="21">
        <v>1.8</v>
      </c>
      <c r="H21" s="7"/>
      <c r="I21" s="7">
        <f>1000</f>
        <v>1000</v>
      </c>
      <c r="J21" s="7"/>
      <c r="K21" s="11"/>
    </row>
    <row r="22" spans="2:11" x14ac:dyDescent="0.25">
      <c r="B22" s="1" t="s">
        <v>22</v>
      </c>
      <c r="C22" s="8" t="s">
        <v>23</v>
      </c>
      <c r="D22" s="9">
        <v>0</v>
      </c>
      <c r="E22" s="9">
        <v>1</v>
      </c>
      <c r="F22" s="9">
        <v>1000</v>
      </c>
      <c r="G22" s="20">
        <v>3.6</v>
      </c>
      <c r="H22" s="6"/>
      <c r="I22" s="6">
        <v>500</v>
      </c>
      <c r="J22" s="6">
        <v>500</v>
      </c>
      <c r="K22" s="15" t="s">
        <v>24</v>
      </c>
    </row>
    <row r="25" spans="2:11" x14ac:dyDescent="0.25">
      <c r="B25" s="16" t="s">
        <v>25</v>
      </c>
      <c r="C25" s="16"/>
      <c r="D25" s="38"/>
      <c r="E25" s="38"/>
      <c r="F25" s="38"/>
      <c r="G25" s="38"/>
      <c r="H25" s="38"/>
      <c r="I25" s="32"/>
      <c r="J25" s="32"/>
      <c r="K25" s="32"/>
    </row>
    <row r="26" spans="2:11" x14ac:dyDescent="0.25">
      <c r="B26" s="47" t="s">
        <v>55</v>
      </c>
      <c r="C26" s="38"/>
      <c r="D26" s="38"/>
      <c r="E26" s="38"/>
      <c r="F26" s="38"/>
      <c r="G26" s="38"/>
      <c r="H26" s="38"/>
      <c r="I26" s="32"/>
      <c r="J26" s="32"/>
      <c r="K26" s="32"/>
    </row>
    <row r="27" spans="2:11" x14ac:dyDescent="0.25">
      <c r="B27" s="38" t="s">
        <v>26</v>
      </c>
      <c r="C27" s="38"/>
      <c r="D27" s="38"/>
      <c r="E27" s="38"/>
      <c r="F27" s="38"/>
      <c r="G27" s="38"/>
      <c r="H27" s="38"/>
      <c r="I27" s="32"/>
      <c r="J27" s="32"/>
      <c r="K27" s="32"/>
    </row>
    <row r="28" spans="2:11" x14ac:dyDescent="0.25">
      <c r="B28" s="38"/>
      <c r="C28" s="38"/>
      <c r="D28" s="38"/>
      <c r="E28" s="38"/>
      <c r="F28" s="38"/>
      <c r="G28" s="38"/>
      <c r="H28" s="38"/>
      <c r="I28" s="32"/>
      <c r="J28" s="32"/>
      <c r="K28" s="32"/>
    </row>
    <row r="29" spans="2:11" x14ac:dyDescent="0.25">
      <c r="B29" s="16" t="s">
        <v>27</v>
      </c>
      <c r="C29" s="38"/>
      <c r="D29" s="38"/>
      <c r="E29" s="17">
        <f>0.95*E13</f>
        <v>33250</v>
      </c>
      <c r="F29" s="38"/>
      <c r="G29" s="38"/>
      <c r="H29" s="38"/>
      <c r="I29" s="32"/>
      <c r="J29" s="32"/>
      <c r="K29" s="32"/>
    </row>
    <row r="30" spans="2:11" x14ac:dyDescent="0.25">
      <c r="B30" s="16" t="s">
        <v>28</v>
      </c>
      <c r="C30" s="38"/>
      <c r="D30" s="38"/>
      <c r="E30" s="17">
        <f>0.05*E13*E12</f>
        <v>5250</v>
      </c>
      <c r="F30" s="38"/>
      <c r="G30" s="38"/>
      <c r="H30" s="38"/>
      <c r="I30" s="32"/>
      <c r="J30" s="39"/>
      <c r="K30" s="32"/>
    </row>
    <row r="31" spans="2:11" x14ac:dyDescent="0.25">
      <c r="B31" s="5"/>
      <c r="C31" s="32"/>
      <c r="D31" s="32"/>
      <c r="E31" s="35"/>
      <c r="F31" s="32"/>
      <c r="G31" s="32"/>
      <c r="H31" s="32"/>
      <c r="I31" s="32"/>
      <c r="J31" s="32"/>
      <c r="K31" s="32"/>
    </row>
    <row r="33" spans="2:9" x14ac:dyDescent="0.25">
      <c r="B33" s="16" t="s">
        <v>29</v>
      </c>
      <c r="C33" s="16" t="s">
        <v>30</v>
      </c>
      <c r="D33" s="38"/>
      <c r="E33" s="38"/>
      <c r="F33" s="38"/>
      <c r="G33" s="38"/>
      <c r="H33" s="38"/>
      <c r="I33" s="32"/>
    </row>
    <row r="34" spans="2:9" x14ac:dyDescent="0.25">
      <c r="B34" s="38" t="s">
        <v>31</v>
      </c>
      <c r="C34" s="40">
        <f>3000/3000</f>
        <v>1</v>
      </c>
      <c r="D34" s="38"/>
      <c r="E34" s="41">
        <f>C34*$E$29</f>
        <v>33250</v>
      </c>
      <c r="F34" s="38"/>
      <c r="G34" s="38"/>
      <c r="H34" s="38"/>
      <c r="I34" s="32"/>
    </row>
    <row r="35" spans="2:9" x14ac:dyDescent="0.25">
      <c r="B35" s="38"/>
      <c r="C35" s="38"/>
      <c r="D35" s="38"/>
      <c r="E35" s="38"/>
      <c r="F35" s="38"/>
      <c r="G35" s="38"/>
      <c r="H35" s="38"/>
      <c r="I35" s="32"/>
    </row>
    <row r="36" spans="2:9" x14ac:dyDescent="0.25">
      <c r="B36" s="16" t="s">
        <v>32</v>
      </c>
      <c r="C36" s="38"/>
      <c r="D36" s="38"/>
      <c r="E36" s="41">
        <f>SUM(E34:E35)</f>
        <v>33250</v>
      </c>
      <c r="F36" s="38"/>
      <c r="G36" s="38"/>
      <c r="H36" s="38"/>
      <c r="I36" s="32"/>
    </row>
    <row r="37" spans="2:9" x14ac:dyDescent="0.25">
      <c r="B37" s="16" t="s">
        <v>33</v>
      </c>
      <c r="C37" s="38"/>
      <c r="D37" s="38"/>
      <c r="E37" s="41">
        <f>0.1*E36</f>
        <v>3325</v>
      </c>
      <c r="F37" s="38"/>
      <c r="G37" s="38"/>
      <c r="H37" s="38"/>
      <c r="I37" s="32"/>
    </row>
    <row r="38" spans="2:9" x14ac:dyDescent="0.25">
      <c r="B38" s="16" t="s">
        <v>34</v>
      </c>
      <c r="C38" s="38"/>
      <c r="D38" s="38"/>
      <c r="E38" s="17">
        <f>E36-E37</f>
        <v>29925</v>
      </c>
      <c r="F38" s="38"/>
      <c r="G38" s="38"/>
      <c r="H38" s="38"/>
      <c r="I38" s="32"/>
    </row>
    <row r="41" spans="2:9" x14ac:dyDescent="0.25">
      <c r="B41" s="16" t="s">
        <v>35</v>
      </c>
      <c r="C41" s="16" t="s">
        <v>30</v>
      </c>
      <c r="D41" s="38"/>
      <c r="E41" s="38"/>
      <c r="F41" s="38"/>
      <c r="G41" s="38"/>
      <c r="H41" s="38"/>
      <c r="I41" s="32"/>
    </row>
    <row r="42" spans="2:9" x14ac:dyDescent="0.25">
      <c r="B42" s="38" t="s">
        <v>36</v>
      </c>
      <c r="C42" s="40">
        <f>2000/2000</f>
        <v>1</v>
      </c>
      <c r="D42" s="38"/>
      <c r="E42" s="41">
        <f>C42*E29</f>
        <v>33250</v>
      </c>
      <c r="F42" s="38"/>
      <c r="G42" s="38"/>
      <c r="H42" s="38"/>
      <c r="I42" s="32"/>
    </row>
    <row r="43" spans="2:9" x14ac:dyDescent="0.25">
      <c r="B43" s="38" t="s">
        <v>37</v>
      </c>
      <c r="C43" s="40">
        <v>0.5</v>
      </c>
      <c r="D43" s="38"/>
      <c r="E43" s="41">
        <f>C43*$E$29</f>
        <v>16625</v>
      </c>
      <c r="F43" s="38"/>
      <c r="G43" s="38"/>
      <c r="H43" s="38"/>
      <c r="I43" s="32"/>
    </row>
    <row r="44" spans="2:9" x14ac:dyDescent="0.25">
      <c r="B44" s="38"/>
      <c r="C44" s="38"/>
      <c r="D44" s="38"/>
      <c r="E44" s="38"/>
      <c r="F44" s="38"/>
      <c r="G44" s="38"/>
      <c r="H44" s="38"/>
      <c r="I44" s="32"/>
    </row>
    <row r="45" spans="2:9" x14ac:dyDescent="0.25">
      <c r="B45" s="16" t="s">
        <v>38</v>
      </c>
      <c r="C45" s="38"/>
      <c r="D45" s="38"/>
      <c r="E45" s="41">
        <f>SUM(E42:E44)</f>
        <v>49875</v>
      </c>
      <c r="F45" s="38"/>
      <c r="G45" s="38"/>
      <c r="H45" s="38"/>
      <c r="I45" s="35"/>
    </row>
    <row r="46" spans="2:9" x14ac:dyDescent="0.25">
      <c r="B46" s="16" t="s">
        <v>39</v>
      </c>
      <c r="C46" s="38"/>
      <c r="D46" s="38"/>
      <c r="E46" s="41">
        <f>0.1*E45</f>
        <v>4987.5</v>
      </c>
      <c r="F46" s="38"/>
      <c r="G46" s="38"/>
      <c r="H46" s="38"/>
      <c r="I46" s="32"/>
    </row>
    <row r="47" spans="2:9" x14ac:dyDescent="0.25">
      <c r="B47" s="16" t="s">
        <v>40</v>
      </c>
      <c r="C47" s="38"/>
      <c r="D47" s="38"/>
      <c r="E47" s="17">
        <f>E45-E46</f>
        <v>44887.5</v>
      </c>
      <c r="F47" s="38"/>
      <c r="G47" s="38"/>
      <c r="H47" s="38"/>
      <c r="I47" s="32"/>
    </row>
    <row r="48" spans="2:9" x14ac:dyDescent="0.25">
      <c r="B48" s="5"/>
      <c r="C48" s="32"/>
      <c r="D48" s="32"/>
      <c r="E48" s="30"/>
      <c r="F48" s="32"/>
      <c r="G48" s="32"/>
      <c r="H48" s="32"/>
      <c r="I48" s="32"/>
    </row>
    <row r="50" spans="2:8" x14ac:dyDescent="0.25">
      <c r="B50" s="16" t="s">
        <v>41</v>
      </c>
      <c r="C50" s="16" t="s">
        <v>30</v>
      </c>
      <c r="D50" s="38"/>
      <c r="E50" s="38"/>
      <c r="F50" s="38"/>
      <c r="G50" s="38"/>
      <c r="H50" s="38"/>
    </row>
    <row r="51" spans="2:8" x14ac:dyDescent="0.25">
      <c r="B51" s="38" t="s">
        <v>42</v>
      </c>
      <c r="C51" s="40">
        <v>0.5</v>
      </c>
      <c r="D51" s="38"/>
      <c r="E51" s="41">
        <f>C51*$E$29</f>
        <v>16625</v>
      </c>
      <c r="F51" s="38"/>
      <c r="G51" s="38"/>
      <c r="H51" s="38"/>
    </row>
    <row r="52" spans="2:8" x14ac:dyDescent="0.25">
      <c r="B52" s="38"/>
      <c r="C52" s="38"/>
      <c r="D52" s="38"/>
      <c r="E52" s="38"/>
      <c r="F52" s="38"/>
      <c r="G52" s="38"/>
      <c r="H52" s="38"/>
    </row>
    <row r="53" spans="2:8" x14ac:dyDescent="0.25">
      <c r="B53" s="16" t="s">
        <v>43</v>
      </c>
      <c r="C53" s="38"/>
      <c r="D53" s="38"/>
      <c r="E53" s="41">
        <f>SUM(E51:E52)</f>
        <v>16625</v>
      </c>
      <c r="F53" s="38"/>
      <c r="G53" s="38"/>
      <c r="H53" s="38"/>
    </row>
    <row r="54" spans="2:8" x14ac:dyDescent="0.25">
      <c r="B54" s="16" t="s">
        <v>44</v>
      </c>
      <c r="C54" s="38"/>
      <c r="D54" s="38"/>
      <c r="E54" s="41">
        <f>0.1*E53</f>
        <v>1662.5</v>
      </c>
      <c r="F54" s="38"/>
      <c r="G54" s="38"/>
      <c r="H54" s="38"/>
    </row>
    <row r="55" spans="2:8" x14ac:dyDescent="0.25">
      <c r="B55" s="16" t="s">
        <v>45</v>
      </c>
      <c r="C55" s="38"/>
      <c r="D55" s="38"/>
      <c r="E55" s="17">
        <f>E53-E54</f>
        <v>14962.5</v>
      </c>
      <c r="F55" s="38"/>
      <c r="G55" s="38"/>
      <c r="H55" s="38"/>
    </row>
    <row r="56" spans="2:8" x14ac:dyDescent="0.25">
      <c r="B56" s="5"/>
      <c r="C56" s="32"/>
      <c r="D56" s="32"/>
      <c r="E56" s="35"/>
      <c r="F56" s="32"/>
      <c r="G56" s="32"/>
      <c r="H56" s="32"/>
    </row>
    <row r="57" spans="2:8" x14ac:dyDescent="0.25">
      <c r="B57" s="5"/>
      <c r="C57" s="32"/>
      <c r="D57" s="32"/>
      <c r="E57" s="35"/>
      <c r="F57" s="32"/>
      <c r="G57" s="32"/>
      <c r="H57" s="32"/>
    </row>
    <row r="58" spans="2:8" x14ac:dyDescent="0.25">
      <c r="B58" s="16" t="s">
        <v>46</v>
      </c>
      <c r="C58" s="38"/>
      <c r="D58" s="38"/>
      <c r="E58" s="38"/>
      <c r="F58" s="38"/>
      <c r="G58" s="38"/>
      <c r="H58" s="38"/>
    </row>
    <row r="59" spans="2:8" x14ac:dyDescent="0.25">
      <c r="B59" s="22" t="s">
        <v>54</v>
      </c>
      <c r="C59" s="38"/>
      <c r="D59" s="38"/>
      <c r="E59" s="38"/>
      <c r="F59" s="38"/>
      <c r="G59" s="38"/>
      <c r="H59" s="38"/>
    </row>
    <row r="60" spans="2:8" x14ac:dyDescent="0.25">
      <c r="B60" s="38" t="s">
        <v>47</v>
      </c>
      <c r="C60" s="38"/>
      <c r="D60" s="38"/>
      <c r="E60" s="38"/>
      <c r="F60" s="38"/>
      <c r="G60" s="38"/>
      <c r="H60" s="38"/>
    </row>
    <row r="61" spans="2:8" x14ac:dyDescent="0.25">
      <c r="B61" s="38"/>
      <c r="C61" s="38"/>
      <c r="D61" s="38"/>
      <c r="E61" s="38"/>
      <c r="F61" s="38"/>
      <c r="G61" s="38"/>
      <c r="H61" s="38"/>
    </row>
    <row r="62" spans="2:8" x14ac:dyDescent="0.25">
      <c r="B62" s="16" t="s">
        <v>48</v>
      </c>
      <c r="C62" s="38"/>
      <c r="D62" s="38"/>
      <c r="E62" s="17">
        <f>E37+E46+E54</f>
        <v>9975</v>
      </c>
      <c r="F62" s="38"/>
      <c r="G62" s="38"/>
      <c r="H62" s="38"/>
    </row>
    <row r="65" spans="2:10" x14ac:dyDescent="0.25">
      <c r="B65" s="31" t="s">
        <v>49</v>
      </c>
      <c r="C65" s="42"/>
      <c r="D65" s="42"/>
      <c r="E65" s="42"/>
      <c r="F65" s="42"/>
      <c r="G65" s="42"/>
      <c r="H65" s="42"/>
      <c r="I65" s="42"/>
      <c r="J65" s="42"/>
    </row>
    <row r="66" spans="2:10" x14ac:dyDescent="0.25">
      <c r="B66" s="42" t="s">
        <v>50</v>
      </c>
      <c r="C66" s="42"/>
      <c r="D66" s="42"/>
      <c r="E66" s="42"/>
      <c r="F66" s="42"/>
      <c r="G66" s="42"/>
      <c r="H66" s="42"/>
      <c r="I66" s="42"/>
      <c r="J66" s="42"/>
    </row>
    <row r="67" spans="2:10" x14ac:dyDescent="0.25">
      <c r="B67" s="42" t="s">
        <v>51</v>
      </c>
      <c r="C67" s="42"/>
      <c r="D67" s="42"/>
      <c r="E67" s="42"/>
      <c r="F67" s="42"/>
      <c r="G67" s="42"/>
      <c r="H67" s="42"/>
      <c r="I67" s="42"/>
      <c r="J67" s="42"/>
    </row>
    <row r="68" spans="2:10" x14ac:dyDescent="0.25">
      <c r="B68" s="42"/>
      <c r="C68" s="42"/>
      <c r="D68" s="42"/>
      <c r="E68" s="42"/>
      <c r="F68" s="42"/>
      <c r="G68" s="42"/>
      <c r="H68" s="42"/>
      <c r="I68" s="42"/>
      <c r="J68" s="42"/>
    </row>
  </sheetData>
  <mergeCells count="3">
    <mergeCell ref="B13:C13"/>
    <mergeCell ref="B11:C11"/>
    <mergeCell ref="B12:C12"/>
  </mergeCells>
  <pageMargins left="0.25" right="0.25" top="0.75" bottom="0.75" header="0.3" footer="0.3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3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Doesburg, PM (Matthijs)</dc:creator>
  <cp:keywords/>
  <dc:description/>
  <cp:lastModifiedBy>Doesburg, P.M. (Matthijs)</cp:lastModifiedBy>
  <cp:revision/>
  <dcterms:created xsi:type="dcterms:W3CDTF">2023-04-07T11:17:48Z</dcterms:created>
  <dcterms:modified xsi:type="dcterms:W3CDTF">2025-01-21T10:01:38Z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2024-12-02T10:16:13Z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904f5340-1375-4ddc-a133-eea417473b65</vt:lpwstr>
  </property>
  <property fmtid="{D5CDD505-2E9C-101B-9397-08002B2CF9AE}" pid="8" name="MSIP_Label_24e57bac-d225-40fb-8a9e-62b5be587a96_ContentBits">
    <vt:lpwstr>0</vt:lpwstr>
  </property>
</Properties>
</file>